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560" windowWidth="9720" windowHeight="5880" activeTab="1"/>
  </bookViews>
  <sheets>
    <sheet name="1" sheetId="2" r:id="rId1"/>
    <sheet name="Корректировка Гаврилова" sheetId="4" r:id="rId2"/>
    <sheet name="Лист3" sheetId="3" r:id="rId3"/>
  </sheets>
  <definedNames>
    <definedName name="_xlnm.Print_Area" localSheetId="0">'1'!$A$1:$F$22</definedName>
    <definedName name="_xlnm.Print_Area" localSheetId="1">'Корректировка Гаврилова'!$A$1:$F$52</definedName>
  </definedNames>
  <calcPr calcId="145621" fullPrecision="0"/>
</workbook>
</file>

<file path=xl/calcChain.xml><?xml version="1.0" encoding="utf-8"?>
<calcChain xmlns="http://schemas.openxmlformats.org/spreadsheetml/2006/main">
  <c r="E42" i="4" l="1"/>
  <c r="E41" i="4"/>
  <c r="E40" i="4"/>
  <c r="F38" i="4"/>
  <c r="C38" i="4"/>
  <c r="E48" i="4"/>
  <c r="E47" i="4"/>
  <c r="E46" i="4"/>
  <c r="F44" i="4"/>
  <c r="C44" i="4"/>
  <c r="E36" i="4"/>
  <c r="E35" i="4"/>
  <c r="E34" i="4"/>
  <c r="F32" i="4"/>
  <c r="C32" i="4"/>
  <c r="E32" i="4" s="1"/>
  <c r="E30" i="4"/>
  <c r="E29" i="4"/>
  <c r="E28" i="4"/>
  <c r="E27" i="4"/>
  <c r="F25" i="4"/>
  <c r="C25" i="4"/>
  <c r="E17" i="4"/>
  <c r="E16" i="4"/>
  <c r="E15" i="4"/>
  <c r="F13" i="4"/>
  <c r="C13" i="4"/>
  <c r="E11" i="4"/>
  <c r="E10" i="4"/>
  <c r="E9" i="4"/>
  <c r="E8" i="4"/>
  <c r="F6" i="4"/>
  <c r="C6" i="4"/>
  <c r="F19" i="4"/>
  <c r="C19" i="4"/>
  <c r="C50" i="4" l="1"/>
  <c r="E25" i="4"/>
  <c r="F50" i="4"/>
  <c r="E38" i="4"/>
  <c r="E44" i="4"/>
  <c r="E13" i="4"/>
  <c r="E6" i="4"/>
  <c r="E23" i="4"/>
  <c r="E22" i="4"/>
  <c r="E21" i="4"/>
  <c r="E19" i="4" l="1"/>
  <c r="J55" i="4" l="1"/>
  <c r="I55" i="4"/>
  <c r="H55" i="4"/>
  <c r="L53" i="4"/>
  <c r="L52" i="4"/>
  <c r="L51" i="4"/>
  <c r="F51" i="4" l="1"/>
  <c r="F52" i="4" s="1"/>
  <c r="L55" i="4"/>
  <c r="N55" i="4" s="1"/>
  <c r="E17" i="2"/>
  <c r="E16" i="2"/>
  <c r="E15" i="2"/>
  <c r="F13" i="2"/>
  <c r="C13" i="2"/>
  <c r="E10" i="2"/>
  <c r="E9" i="2"/>
  <c r="E8" i="2"/>
  <c r="F6" i="2"/>
  <c r="C6" i="2"/>
  <c r="F19" i="2" l="1"/>
  <c r="E11" i="2"/>
  <c r="E13" i="2"/>
  <c r="E18" i="2"/>
  <c r="E6" i="2"/>
  <c r="E12" i="2"/>
  <c r="J25" i="2" l="1"/>
  <c r="I25" i="2"/>
  <c r="H25" i="2"/>
  <c r="L23" i="2"/>
  <c r="L22" i="2"/>
  <c r="L21" i="2"/>
  <c r="L20" i="2"/>
  <c r="L25" i="2" l="1"/>
  <c r="N25" i="2" s="1"/>
  <c r="F20" i="2" l="1"/>
  <c r="F21" i="2" s="1"/>
</calcChain>
</file>

<file path=xl/sharedStrings.xml><?xml version="1.0" encoding="utf-8"?>
<sst xmlns="http://schemas.openxmlformats.org/spreadsheetml/2006/main" count="101" uniqueCount="52">
  <si>
    <t>№№
п/п</t>
  </si>
  <si>
    <t>Наименование работ
и затрат</t>
  </si>
  <si>
    <t xml:space="preserve">
стоимость в
базовых ценах
2001г., 
руб.</t>
  </si>
  <si>
    <t xml:space="preserve">
стоимость
в текущих 
ценах, руб.</t>
  </si>
  <si>
    <t xml:space="preserve">№ приложения
и № пункта
</t>
  </si>
  <si>
    <t>Значение</t>
  </si>
  <si>
    <t xml:space="preserve">накладные </t>
  </si>
  <si>
    <t>ИТОГО</t>
  </si>
  <si>
    <t>НДС - 18 %</t>
  </si>
  <si>
    <t>Итого с НДС 18%</t>
  </si>
  <si>
    <t xml:space="preserve"> </t>
  </si>
  <si>
    <t>1</t>
  </si>
  <si>
    <t>прямые затраты</t>
  </si>
  <si>
    <t xml:space="preserve">Индекс пересчета в текущий период
</t>
  </si>
  <si>
    <t>сметная прибыль</t>
  </si>
  <si>
    <t>Приложение № 5</t>
  </si>
  <si>
    <t>итого</t>
  </si>
  <si>
    <t>нр</t>
  </si>
  <si>
    <t>сп</t>
  </si>
  <si>
    <t>в том числе:</t>
  </si>
  <si>
    <t>2</t>
  </si>
  <si>
    <t>Расчет стоимости, виды выполняемых работ по гидроизоляции кровель зданий 139А и подстанции №18 (КП-3) цеха № 11  ПАО "НЗХК" с применением битумно-эмульсионной мастики на твердых эмульгаторах.</t>
  </si>
  <si>
    <t>к заявке № 19</t>
  </si>
  <si>
    <r>
      <t>ИТОГО с К</t>
    </r>
    <r>
      <rPr>
        <sz val="8"/>
        <rFont val="Times New Roman"/>
        <family val="1"/>
        <charset val="204"/>
      </rPr>
      <t>сниж</t>
    </r>
    <r>
      <rPr>
        <sz val="12"/>
        <rFont val="Times New Roman"/>
        <family val="1"/>
        <charset val="204"/>
      </rPr>
      <t xml:space="preserve">=0,99974998                                    </t>
    </r>
    <r>
      <rPr>
        <sz val="8"/>
        <rFont val="Times New Roman"/>
        <family val="1"/>
        <charset val="204"/>
      </rPr>
      <t xml:space="preserve">  203812*0,99974998                                                                                                  1999865*0,99974998</t>
    </r>
  </si>
  <si>
    <r>
      <t xml:space="preserve">ИТОГО с К=0,95                                           </t>
    </r>
    <r>
      <rPr>
        <sz val="8"/>
        <rFont val="Times New Roman"/>
        <family val="1"/>
        <charset val="204"/>
      </rPr>
      <t xml:space="preserve">  203761*0,95                                                                                                      1999365*0,95</t>
    </r>
  </si>
  <si>
    <t xml:space="preserve">Цех №11, подстанция №18(КП-3)(инв.188248)-устройство наливных кровель с применением битумно-эмульсионной мастики на твердых эмульгаторах    </t>
  </si>
  <si>
    <t xml:space="preserve">Цех №11, зд.139А (инв.193319) - устройство наливных кровель с применением битумно-эмульсионной мастики на твердых эмульгаторах  </t>
  </si>
  <si>
    <r>
      <t xml:space="preserve">ИТОГО с К=0,95                                           </t>
    </r>
    <r>
      <rPr>
        <sz val="8"/>
        <rFont val="Times New Roman"/>
        <family val="1"/>
        <charset val="204"/>
      </rPr>
      <t xml:space="preserve">  4948*0,95                                                                                                      39947*0,95</t>
    </r>
  </si>
  <si>
    <t>Инженер ОП Новосибирск</t>
  </si>
  <si>
    <t>И.Г. Симович</t>
  </si>
  <si>
    <t>в т.ч. оборудование</t>
  </si>
  <si>
    <t>3</t>
  </si>
  <si>
    <t>4</t>
  </si>
  <si>
    <t>5</t>
  </si>
  <si>
    <t>6</t>
  </si>
  <si>
    <t>7</t>
  </si>
  <si>
    <r>
      <t xml:space="preserve">ИТОГО с К=0,95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1 405 414*0,95</t>
    </r>
  </si>
  <si>
    <t xml:space="preserve">Участки периметра. СОЭН "нового" периметра ЗЗ (макеты)              </t>
  </si>
  <si>
    <r>
      <t xml:space="preserve">ИТОГО с К=0,95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 (6 631 149-4 837 532)*0,95+4 837 532</t>
    </r>
  </si>
  <si>
    <t xml:space="preserve">Кабельные трассы. Архитектурно-строительные решения и инженерные сооружения "нового" периметра ЗЗ (макеты)   </t>
  </si>
  <si>
    <r>
      <t xml:space="preserve">ИТОГО с К=0,95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79 031*0,95</t>
    </r>
  </si>
  <si>
    <t xml:space="preserve">Магистральные кабельные трассы. СОС и О  "нового" периметра ЗЗ (макеты)    </t>
  </si>
  <si>
    <r>
      <t xml:space="preserve">ИТОГО с К=0,95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195 229*0,95</t>
    </r>
  </si>
  <si>
    <t xml:space="preserve">Система электропитания "нового" периметра ЗЗ (макеты)      </t>
  </si>
  <si>
    <r>
      <t xml:space="preserve">ИТОГО с К=0,95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(678 454-137 299)*0,95+137 299</t>
    </r>
  </si>
  <si>
    <t xml:space="preserve">Пусконаладочные работы по созданию СКУД "нового" периметра ЗЗ (макеты)  </t>
  </si>
  <si>
    <r>
      <t xml:space="preserve">ИТОГО с К=0,95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314 752*0,95</t>
    </r>
  </si>
  <si>
    <t xml:space="preserve">Пусконаладочные работы по созданию СОО "нового" периметра ЗЗ (макеты)  </t>
  </si>
  <si>
    <r>
      <t xml:space="preserve">ИТОГО с К=0,95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111 843*0,95</t>
    </r>
  </si>
  <si>
    <t xml:space="preserve">Пусконаладочные работы по созданию системы электропитания "нового" периметра ЗЗ (макеты)   </t>
  </si>
  <si>
    <t>Расчет стоимости, виды выполняемых работ на монтаж и пусконаладку системы электропитания и видеонаблюдения периметра ПАО "НЗХК"</t>
  </si>
  <si>
    <t>Приложение № 1 к Технической 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</si>
</sst>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_р_."/>
    <numFmt numFmtId="166" formatCode="0.00000"/>
  </numFmts>
  <fonts count="3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14" fillId="0" borderId="0"/>
    <xf numFmtId="0" fontId="5" fillId="0" borderId="10">
      <alignment horizontal="center"/>
    </xf>
    <xf numFmtId="0" fontId="5" fillId="0" borderId="10">
      <alignment horizontal="center"/>
    </xf>
    <xf numFmtId="0" fontId="5" fillId="0" borderId="0">
      <alignment horizontal="right" vertical="top" wrapText="1"/>
    </xf>
    <xf numFmtId="0" fontId="5" fillId="0" borderId="10">
      <alignment horizontal="center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6" fillId="9" borderId="0" applyNumberFormat="0" applyBorder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6" fillId="8" borderId="0" applyNumberFormat="0" applyBorder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1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5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/>
    <xf numFmtId="2" fontId="6" fillId="0" borderId="0" xfId="0" applyNumberFormat="1" applyFont="1" applyBorder="1"/>
    <xf numFmtId="49" fontId="5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/>
    <xf numFmtId="0" fontId="12" fillId="24" borderId="0" xfId="0" applyFont="1" applyFill="1"/>
    <xf numFmtId="3" fontId="5" fillId="0" borderId="10" xfId="0" applyNumberFormat="1" applyFont="1" applyBorder="1" applyAlignment="1">
      <alignment horizontal="center" vertical="center"/>
    </xf>
    <xf numFmtId="0" fontId="15" fillId="0" borderId="0" xfId="0" applyFont="1"/>
    <xf numFmtId="165" fontId="5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4" fontId="35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36" fillId="0" borderId="10" xfId="11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horizontal="center" vertical="center"/>
    </xf>
    <xf numFmtId="165" fontId="35" fillId="0" borderId="10" xfId="0" applyNumberFormat="1" applyFont="1" applyBorder="1" applyAlignment="1">
      <alignment horizontal="right" vertical="center"/>
    </xf>
    <xf numFmtId="43" fontId="34" fillId="0" borderId="10" xfId="115" applyFont="1" applyBorder="1"/>
    <xf numFmtId="43" fontId="37" fillId="0" borderId="10" xfId="111" applyNumberFormat="1" applyFont="1" applyBorder="1" applyAlignment="1">
      <alignment horizontal="center" vertical="center"/>
    </xf>
    <xf numFmtId="43" fontId="34" fillId="0" borderId="10" xfId="116" applyFont="1" applyBorder="1"/>
    <xf numFmtId="2" fontId="9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2" fontId="15" fillId="0" borderId="0" xfId="0" applyNumberFormat="1" applyFont="1"/>
    <xf numFmtId="165" fontId="9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Border="1"/>
    <xf numFmtId="165" fontId="15" fillId="0" borderId="0" xfId="0" applyNumberFormat="1" applyFont="1"/>
    <xf numFmtId="165" fontId="9" fillId="0" borderId="0" xfId="0" applyNumberFormat="1" applyFont="1"/>
    <xf numFmtId="43" fontId="5" fillId="0" borderId="0" xfId="0" applyNumberFormat="1" applyFont="1" applyAlignment="1">
      <alignment vertical="center"/>
    </xf>
    <xf numFmtId="166" fontId="9" fillId="0" borderId="10" xfId="0" applyNumberFormat="1" applyFont="1" applyBorder="1" applyAlignment="1">
      <alignment horizontal="center" vertical="center"/>
    </xf>
    <xf numFmtId="0" fontId="38" fillId="0" borderId="10" xfId="110" applyFont="1" applyFill="1" applyBorder="1" applyAlignment="1">
      <alignment horizontal="left" vertical="center" wrapText="1"/>
    </xf>
    <xf numFmtId="43" fontId="34" fillId="0" borderId="10" xfId="111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43" fontId="34" fillId="0" borderId="10" xfId="115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3" fontId="37" fillId="0" borderId="10" xfId="115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top" wrapText="1"/>
    </xf>
    <xf numFmtId="164" fontId="11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</cellXfs>
  <cellStyles count="117">
    <cellStyle name="20% - Акцент1 2" xfId="16"/>
    <cellStyle name="20% - Акцент1 3" xfId="62"/>
    <cellStyle name="20% - Акцент2 2" xfId="17"/>
    <cellStyle name="20% - Акцент2 3" xfId="61"/>
    <cellStyle name="20% - Акцент3 2" xfId="18"/>
    <cellStyle name="20% - Акцент3 3" xfId="60"/>
    <cellStyle name="20% - Акцент4 2" xfId="19"/>
    <cellStyle name="20% - Акцент4 3" xfId="56"/>
    <cellStyle name="20% - Акцент5 2" xfId="20"/>
    <cellStyle name="20% - Акцент5 3" xfId="15"/>
    <cellStyle name="20% - Акцент6 2" xfId="21"/>
    <cellStyle name="20% - Акцент6 3" xfId="55"/>
    <cellStyle name="40% - Акцент1 2" xfId="22"/>
    <cellStyle name="40% - Акцент1 3" xfId="50"/>
    <cellStyle name="40% - Акцент2 2" xfId="23"/>
    <cellStyle name="40% - Акцент2 3" xfId="42"/>
    <cellStyle name="40% - Акцент3 2" xfId="24"/>
    <cellStyle name="40% - Акцент3 3" xfId="34"/>
    <cellStyle name="40% - Акцент4 2" xfId="25"/>
    <cellStyle name="40% - Акцент4 3" xfId="66"/>
    <cellStyle name="40% - Акцент5 2" xfId="26"/>
    <cellStyle name="40% - Акцент5 3" xfId="67"/>
    <cellStyle name="40% - Акцент6 2" xfId="27"/>
    <cellStyle name="40% - Акцент6 3" xfId="68"/>
    <cellStyle name="60% - Акцент1 2" xfId="28"/>
    <cellStyle name="60% - Акцент1 3" xfId="69"/>
    <cellStyle name="60% - Акцент2 2" xfId="29"/>
    <cellStyle name="60% - Акцент2 3" xfId="70"/>
    <cellStyle name="60% - Акцент3 2" xfId="30"/>
    <cellStyle name="60% - Акцент3 3" xfId="71"/>
    <cellStyle name="60% - Акцент4 2" xfId="31"/>
    <cellStyle name="60% - Акцент4 3" xfId="72"/>
    <cellStyle name="60% - Акцент5 2" xfId="32"/>
    <cellStyle name="60% - Акцент5 3" xfId="73"/>
    <cellStyle name="60% - Акцент6 2" xfId="33"/>
    <cellStyle name="60% - Акцент6 3" xfId="74"/>
    <cellStyle name="Акт" xfId="2"/>
    <cellStyle name="Акцент1 2" xfId="35"/>
    <cellStyle name="Акцент1 3" xfId="75"/>
    <cellStyle name="Акцент2 2" xfId="36"/>
    <cellStyle name="Акцент2 3" xfId="76"/>
    <cellStyle name="Акцент3 2" xfId="37"/>
    <cellStyle name="Акцент3 3" xfId="77"/>
    <cellStyle name="Акцент4 2" xfId="38"/>
    <cellStyle name="Акцент4 3" xfId="78"/>
    <cellStyle name="Акцент5 2" xfId="39"/>
    <cellStyle name="Акцент5 3" xfId="79"/>
    <cellStyle name="Акцент6 2" xfId="40"/>
    <cellStyle name="Акцент6 3" xfId="80"/>
    <cellStyle name="Ввод  2" xfId="41"/>
    <cellStyle name="Ввод  3" xfId="81"/>
    <cellStyle name="ВедРесурсов" xfId="3"/>
    <cellStyle name="Вывод 2" xfId="43"/>
    <cellStyle name="Вывод 3" xfId="82"/>
    <cellStyle name="Вычисление 2" xfId="44"/>
    <cellStyle name="Вычисление 3" xfId="83"/>
    <cellStyle name="Заголовок 1 2" xfId="45"/>
    <cellStyle name="Заголовок 1 3" xfId="84"/>
    <cellStyle name="Заголовок 2 2" xfId="46"/>
    <cellStyle name="Заголовок 2 3" xfId="85"/>
    <cellStyle name="Заголовок 3 2" xfId="47"/>
    <cellStyle name="Заголовок 3 3" xfId="86"/>
    <cellStyle name="Заголовок 4 2" xfId="48"/>
    <cellStyle name="Заголовок 4 3" xfId="87"/>
    <cellStyle name="Итог 2" xfId="49"/>
    <cellStyle name="Итог 3" xfId="88"/>
    <cellStyle name="Итоги" xfId="4"/>
    <cellStyle name="Контрольная ячейка 2" xfId="51"/>
    <cellStyle name="Контрольная ячейка 3" xfId="89"/>
    <cellStyle name="ЛокСмета" xfId="5"/>
    <cellStyle name="ЛокСмета 2" xfId="52"/>
    <cellStyle name="ЛокСмета 3" xfId="90"/>
    <cellStyle name="ЛокСмета 4" xfId="103"/>
    <cellStyle name="Название 2" xfId="53"/>
    <cellStyle name="Название 3" xfId="91"/>
    <cellStyle name="Нейтральный 2" xfId="54"/>
    <cellStyle name="Нейтральный 3" xfId="92"/>
    <cellStyle name="ОбСмета" xfId="6"/>
    <cellStyle name="Обычный" xfId="0" builtinId="0"/>
    <cellStyle name="Обычный 11" xfId="109"/>
    <cellStyle name="Обычный 12" xfId="108"/>
    <cellStyle name="Обычный 13" xfId="110"/>
    <cellStyle name="Обычный 14" xfId="111"/>
    <cellStyle name="Обычный 2" xfId="1"/>
    <cellStyle name="Обычный 2 2" xfId="105"/>
    <cellStyle name="Обычный 3" xfId="99"/>
    <cellStyle name="Обычный 4" xfId="100"/>
    <cellStyle name="Обычный 5" xfId="107"/>
    <cellStyle name="Обычный 6" xfId="101"/>
    <cellStyle name="Обычный 7" xfId="104"/>
    <cellStyle name="Обычный 8" xfId="102"/>
    <cellStyle name="Обычный 9" xfId="106"/>
    <cellStyle name="ПеременныеСметы" xfId="7"/>
    <cellStyle name="Плохой 2" xfId="57"/>
    <cellStyle name="Плохой 3" xfId="93"/>
    <cellStyle name="Пояснение 2" xfId="58"/>
    <cellStyle name="Пояснение 3" xfId="94"/>
    <cellStyle name="Примечание 2" xfId="59"/>
    <cellStyle name="Примечание 3" xfId="95"/>
    <cellStyle name="РесСмета" xfId="8"/>
    <cellStyle name="СводкаСтоимРаб" xfId="9"/>
    <cellStyle name="СводРасч" xfId="10"/>
    <cellStyle name="Связанная ячейка 2" xfId="63"/>
    <cellStyle name="Связанная ячейка 3" xfId="96"/>
    <cellStyle name="Список ресурсов" xfId="11"/>
    <cellStyle name="Текст предупреждения 2" xfId="64"/>
    <cellStyle name="Текст предупреждения 3" xfId="97"/>
    <cellStyle name="Титул" xfId="12"/>
    <cellStyle name="Финансовый 2" xfId="112"/>
    <cellStyle name="Финансовый 3" xfId="115"/>
    <cellStyle name="Финансовый 4" xfId="113"/>
    <cellStyle name="Финансовый 5" xfId="114"/>
    <cellStyle name="Финансовый 6" xfId="116"/>
    <cellStyle name="Хвост" xfId="13"/>
    <cellStyle name="Хороший 2" xfId="65"/>
    <cellStyle name="Хороший 3" xfId="98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view="pageBreakPreview" topLeftCell="A4" zoomScaleSheetLayoutView="100" workbookViewId="0">
      <selection activeCell="E8" sqref="E8"/>
    </sheetView>
  </sheetViews>
  <sheetFormatPr defaultRowHeight="12.75" x14ac:dyDescent="0.2"/>
  <cols>
    <col min="1" max="1" width="4.140625" style="9" customWidth="1"/>
    <col min="2" max="2" width="39.28515625" style="9" customWidth="1"/>
    <col min="3" max="3" width="18.42578125" style="9" customWidth="1"/>
    <col min="4" max="4" width="10.7109375" style="9" customWidth="1"/>
    <col min="5" max="5" width="12.42578125" style="9" customWidth="1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" width="12.42578125" style="9" customWidth="1"/>
    <col min="17" max="16384" width="9.140625" style="9"/>
  </cols>
  <sheetData>
    <row r="1" spans="1:16" s="15" customFormat="1" ht="18" customHeight="1" x14ac:dyDescent="0.25">
      <c r="A1" s="13"/>
      <c r="B1" s="14"/>
      <c r="C1" s="55" t="s">
        <v>15</v>
      </c>
      <c r="D1" s="55"/>
      <c r="E1" s="55"/>
      <c r="F1" s="55"/>
      <c r="G1" s="2"/>
      <c r="H1" s="1"/>
    </row>
    <row r="2" spans="1:16" s="16" customFormat="1" ht="13.5" customHeight="1" x14ac:dyDescent="0.25">
      <c r="A2" s="56" t="s">
        <v>22</v>
      </c>
      <c r="B2" s="56"/>
      <c r="C2" s="56"/>
      <c r="D2" s="56"/>
      <c r="E2" s="56"/>
      <c r="F2" s="56"/>
    </row>
    <row r="3" spans="1:16" s="16" customFormat="1" ht="56.25" customHeight="1" x14ac:dyDescent="0.25">
      <c r="A3" s="57" t="s">
        <v>21</v>
      </c>
      <c r="B3" s="57"/>
      <c r="C3" s="57"/>
      <c r="D3" s="57"/>
      <c r="E3" s="57"/>
      <c r="F3" s="57"/>
      <c r="H3" s="16" t="s">
        <v>16</v>
      </c>
      <c r="I3" s="16" t="s">
        <v>17</v>
      </c>
      <c r="J3" s="16" t="s">
        <v>18</v>
      </c>
    </row>
    <row r="4" spans="1:16" s="15" customFormat="1" ht="48.75" customHeight="1" x14ac:dyDescent="0.2">
      <c r="A4" s="58" t="s">
        <v>0</v>
      </c>
      <c r="B4" s="58" t="s">
        <v>1</v>
      </c>
      <c r="C4" s="58" t="s">
        <v>2</v>
      </c>
      <c r="D4" s="59" t="s">
        <v>13</v>
      </c>
      <c r="E4" s="59"/>
      <c r="F4" s="58" t="s">
        <v>3</v>
      </c>
    </row>
    <row r="5" spans="1:16" s="15" customFormat="1" ht="42" customHeight="1" x14ac:dyDescent="0.2">
      <c r="A5" s="58"/>
      <c r="B5" s="58"/>
      <c r="C5" s="58"/>
      <c r="D5" s="3" t="s">
        <v>4</v>
      </c>
      <c r="E5" s="20" t="s">
        <v>5</v>
      </c>
      <c r="F5" s="58"/>
    </row>
    <row r="6" spans="1:16" s="5" customFormat="1" ht="78.75" x14ac:dyDescent="0.2">
      <c r="A6" s="24" t="s">
        <v>11</v>
      </c>
      <c r="B6" s="25" t="s">
        <v>26</v>
      </c>
      <c r="C6" s="32">
        <f>C8+C9+C10</f>
        <v>203812</v>
      </c>
      <c r="D6" s="22"/>
      <c r="E6" s="46">
        <f>F6/C6</f>
        <v>9.8123000000000005</v>
      </c>
      <c r="F6" s="32">
        <f>F8+F9+F10</f>
        <v>1999865</v>
      </c>
      <c r="G6" s="4"/>
      <c r="H6" s="21"/>
      <c r="I6" s="38"/>
      <c r="J6" s="38"/>
      <c r="K6" s="38"/>
      <c r="L6" s="38"/>
      <c r="M6" s="38"/>
      <c r="N6" s="34"/>
      <c r="O6" s="34"/>
    </row>
    <row r="7" spans="1:16" s="1" customFormat="1" ht="16.5" customHeight="1" x14ac:dyDescent="0.2">
      <c r="A7" s="26"/>
      <c r="B7" s="47" t="s">
        <v>19</v>
      </c>
      <c r="C7" s="48"/>
      <c r="D7" s="3"/>
      <c r="E7" s="49"/>
      <c r="F7" s="48"/>
      <c r="G7" s="6"/>
      <c r="H7" s="19"/>
      <c r="I7" s="39"/>
      <c r="J7" s="39"/>
      <c r="K7" s="39"/>
      <c r="L7" s="39"/>
      <c r="M7" s="39"/>
      <c r="N7" s="35"/>
      <c r="O7" s="35"/>
    </row>
    <row r="8" spans="1:16" s="1" customFormat="1" ht="13.5" customHeight="1" x14ac:dyDescent="0.25">
      <c r="A8" s="26"/>
      <c r="B8" s="27" t="s">
        <v>12</v>
      </c>
      <c r="C8" s="31">
        <v>191820</v>
      </c>
      <c r="D8" s="3"/>
      <c r="E8" s="46">
        <f t="shared" ref="E8:E12" si="0">F8/C8</f>
        <v>9.6716999999999995</v>
      </c>
      <c r="F8" s="33">
        <v>1855226</v>
      </c>
      <c r="G8" s="6"/>
      <c r="H8" s="19"/>
      <c r="I8" s="39"/>
      <c r="J8" s="39"/>
      <c r="K8" s="39"/>
      <c r="L8" s="39"/>
      <c r="M8" s="39"/>
      <c r="N8" s="35"/>
      <c r="O8" s="35"/>
    </row>
    <row r="9" spans="1:16" s="1" customFormat="1" ht="14.25" customHeight="1" x14ac:dyDescent="0.25">
      <c r="A9" s="26"/>
      <c r="B9" s="27" t="s">
        <v>6</v>
      </c>
      <c r="C9" s="31">
        <v>8165</v>
      </c>
      <c r="D9" s="3"/>
      <c r="E9" s="46">
        <f t="shared" si="0"/>
        <v>12.29443</v>
      </c>
      <c r="F9" s="33">
        <v>100384</v>
      </c>
      <c r="G9" s="6"/>
      <c r="H9" s="19"/>
      <c r="I9" s="39"/>
      <c r="J9" s="39"/>
      <c r="K9" s="39"/>
      <c r="L9" s="39"/>
      <c r="M9" s="39"/>
      <c r="N9" s="35"/>
      <c r="O9" s="35"/>
    </row>
    <row r="10" spans="1:16" s="1" customFormat="1" ht="14.25" customHeight="1" x14ac:dyDescent="0.25">
      <c r="A10" s="26"/>
      <c r="B10" s="27" t="s">
        <v>14</v>
      </c>
      <c r="C10" s="31">
        <v>3827</v>
      </c>
      <c r="D10" s="3"/>
      <c r="E10" s="46">
        <f t="shared" si="0"/>
        <v>11.563890000000001</v>
      </c>
      <c r="F10" s="31">
        <v>44255</v>
      </c>
      <c r="G10" s="6"/>
      <c r="H10" s="19"/>
      <c r="I10" s="39"/>
      <c r="J10" s="39"/>
      <c r="K10" s="39"/>
      <c r="L10" s="39"/>
      <c r="M10" s="39"/>
      <c r="N10" s="35"/>
      <c r="O10" s="35"/>
    </row>
    <row r="11" spans="1:16" s="1" customFormat="1" ht="40.5" customHeight="1" x14ac:dyDescent="0.2">
      <c r="A11" s="26"/>
      <c r="B11" s="50" t="s">
        <v>23</v>
      </c>
      <c r="C11" s="51">
        <v>203761</v>
      </c>
      <c r="D11" s="3"/>
      <c r="E11" s="46">
        <f t="shared" ref="E11" si="1">F11/C11</f>
        <v>9.8123000000000005</v>
      </c>
      <c r="F11" s="51">
        <v>1999365</v>
      </c>
      <c r="G11" s="6"/>
      <c r="H11" s="19"/>
      <c r="I11" s="39"/>
      <c r="J11" s="39"/>
      <c r="K11" s="39"/>
      <c r="L11" s="39"/>
      <c r="M11" s="39"/>
      <c r="N11" s="35"/>
      <c r="O11" s="35"/>
      <c r="P11" s="45"/>
    </row>
    <row r="12" spans="1:16" s="1" customFormat="1" ht="40.5" customHeight="1" x14ac:dyDescent="0.2">
      <c r="A12" s="26"/>
      <c r="B12" s="50" t="s">
        <v>24</v>
      </c>
      <c r="C12" s="51">
        <v>193573</v>
      </c>
      <c r="D12" s="3"/>
      <c r="E12" s="46">
        <f t="shared" si="0"/>
        <v>9.8123000000000005</v>
      </c>
      <c r="F12" s="51">
        <v>1899397</v>
      </c>
      <c r="G12" s="6"/>
      <c r="H12" s="19"/>
      <c r="I12" s="39"/>
      <c r="J12" s="39"/>
      <c r="K12" s="39"/>
      <c r="L12" s="39"/>
      <c r="M12" s="39"/>
      <c r="N12" s="35"/>
      <c r="O12" s="35"/>
      <c r="P12" s="45"/>
    </row>
    <row r="13" spans="1:16" s="5" customFormat="1" ht="78.75" x14ac:dyDescent="0.2">
      <c r="A13" s="24" t="s">
        <v>20</v>
      </c>
      <c r="B13" s="25" t="s">
        <v>25</v>
      </c>
      <c r="C13" s="32">
        <f>C15+C16+C17</f>
        <v>4948</v>
      </c>
      <c r="D13" s="22"/>
      <c r="E13" s="46">
        <f>F13/C13</f>
        <v>8.0733599999999992</v>
      </c>
      <c r="F13" s="32">
        <f>F15+F16+F17</f>
        <v>39947</v>
      </c>
      <c r="G13" s="4"/>
      <c r="H13" s="21"/>
      <c r="I13" s="38"/>
      <c r="J13" s="38"/>
      <c r="K13" s="38"/>
      <c r="L13" s="38"/>
      <c r="M13" s="38"/>
      <c r="N13" s="34"/>
      <c r="O13" s="34"/>
    </row>
    <row r="14" spans="1:16" s="1" customFormat="1" ht="16.5" customHeight="1" x14ac:dyDescent="0.2">
      <c r="A14" s="26"/>
      <c r="B14" s="47" t="s">
        <v>19</v>
      </c>
      <c r="C14" s="48"/>
      <c r="D14" s="3"/>
      <c r="E14" s="49"/>
      <c r="F14" s="48"/>
      <c r="G14" s="6"/>
      <c r="H14" s="19"/>
      <c r="I14" s="39"/>
      <c r="J14" s="39"/>
      <c r="K14" s="39"/>
      <c r="L14" s="39"/>
      <c r="M14" s="39"/>
      <c r="N14" s="35"/>
      <c r="O14" s="35"/>
    </row>
    <row r="15" spans="1:16" s="1" customFormat="1" ht="13.5" customHeight="1" x14ac:dyDescent="0.25">
      <c r="A15" s="26"/>
      <c r="B15" s="27" t="s">
        <v>12</v>
      </c>
      <c r="C15" s="31">
        <v>4525</v>
      </c>
      <c r="D15" s="3"/>
      <c r="E15" s="46">
        <f t="shared" ref="E15:E18" si="2">F15/C15</f>
        <v>7.7029800000000002</v>
      </c>
      <c r="F15" s="33">
        <v>34856</v>
      </c>
      <c r="G15" s="6"/>
      <c r="H15" s="19"/>
      <c r="I15" s="39"/>
      <c r="J15" s="39"/>
      <c r="K15" s="39"/>
      <c r="L15" s="39"/>
      <c r="M15" s="39"/>
      <c r="N15" s="35"/>
      <c r="O15" s="35"/>
    </row>
    <row r="16" spans="1:16" s="1" customFormat="1" ht="14.25" customHeight="1" x14ac:dyDescent="0.25">
      <c r="A16" s="26"/>
      <c r="B16" s="27" t="s">
        <v>6</v>
      </c>
      <c r="C16" s="31">
        <v>268</v>
      </c>
      <c r="D16" s="3"/>
      <c r="E16" s="46">
        <f t="shared" si="2"/>
        <v>12.3209</v>
      </c>
      <c r="F16" s="33">
        <v>3302</v>
      </c>
      <c r="G16" s="6"/>
      <c r="H16" s="19"/>
      <c r="I16" s="39"/>
      <c r="J16" s="39"/>
      <c r="K16" s="39"/>
      <c r="L16" s="39"/>
      <c r="M16" s="39"/>
      <c r="N16" s="35"/>
      <c r="O16" s="35"/>
    </row>
    <row r="17" spans="1:16" s="1" customFormat="1" ht="14.25" customHeight="1" x14ac:dyDescent="0.25">
      <c r="A17" s="26"/>
      <c r="B17" s="27" t="s">
        <v>14</v>
      </c>
      <c r="C17" s="31">
        <v>155</v>
      </c>
      <c r="D17" s="3"/>
      <c r="E17" s="46">
        <f t="shared" si="2"/>
        <v>11.54194</v>
      </c>
      <c r="F17" s="31">
        <v>1789</v>
      </c>
      <c r="G17" s="6"/>
      <c r="H17" s="19"/>
      <c r="I17" s="39"/>
      <c r="J17" s="39"/>
      <c r="K17" s="39"/>
      <c r="L17" s="39"/>
      <c r="M17" s="39"/>
      <c r="N17" s="35"/>
      <c r="O17" s="35"/>
    </row>
    <row r="18" spans="1:16" s="1" customFormat="1" ht="40.5" customHeight="1" x14ac:dyDescent="0.2">
      <c r="A18" s="26"/>
      <c r="B18" s="50" t="s">
        <v>27</v>
      </c>
      <c r="C18" s="51">
        <v>4701</v>
      </c>
      <c r="D18" s="3"/>
      <c r="E18" s="46">
        <f t="shared" si="2"/>
        <v>8.0727499999999992</v>
      </c>
      <c r="F18" s="51">
        <v>37950</v>
      </c>
      <c r="G18" s="6"/>
      <c r="H18" s="19"/>
      <c r="I18" s="39"/>
      <c r="J18" s="39"/>
      <c r="K18" s="39"/>
      <c r="L18" s="39"/>
      <c r="M18" s="39"/>
      <c r="N18" s="35"/>
      <c r="O18" s="35"/>
      <c r="P18" s="45"/>
    </row>
    <row r="19" spans="1:16" ht="17.100000000000001" customHeight="1" x14ac:dyDescent="0.25">
      <c r="A19" s="28"/>
      <c r="B19" s="29" t="s">
        <v>7</v>
      </c>
      <c r="C19" s="23"/>
      <c r="D19" s="7"/>
      <c r="E19" s="7"/>
      <c r="F19" s="30">
        <f>F18+F12</f>
        <v>1937347</v>
      </c>
      <c r="G19" s="8"/>
      <c r="H19" s="40"/>
      <c r="I19" s="41"/>
      <c r="J19" s="41"/>
      <c r="K19" s="41"/>
      <c r="L19" s="39"/>
      <c r="M19" s="41"/>
      <c r="N19" s="36"/>
      <c r="O19" s="36"/>
    </row>
    <row r="20" spans="1:16" ht="20.100000000000001" customHeight="1" x14ac:dyDescent="0.25">
      <c r="A20" s="28"/>
      <c r="B20" s="29" t="s">
        <v>8</v>
      </c>
      <c r="C20" s="17"/>
      <c r="D20" s="10"/>
      <c r="E20" s="7"/>
      <c r="F20" s="23">
        <f>F19*0.18</f>
        <v>348722.46</v>
      </c>
      <c r="G20" s="11"/>
      <c r="H20" s="42">
        <v>57820</v>
      </c>
      <c r="I20" s="41">
        <v>2627</v>
      </c>
      <c r="J20" s="41">
        <v>1383</v>
      </c>
      <c r="K20" s="41"/>
      <c r="L20" s="39">
        <f t="shared" ref="L20:L23" si="3">H20-I20-J20</f>
        <v>53810</v>
      </c>
      <c r="M20" s="41"/>
      <c r="N20" s="36"/>
      <c r="O20" s="36"/>
    </row>
    <row r="21" spans="1:16" ht="21.6" customHeight="1" x14ac:dyDescent="0.25">
      <c r="A21" s="28"/>
      <c r="B21" s="29" t="s">
        <v>9</v>
      </c>
      <c r="C21" s="17"/>
      <c r="D21" s="10"/>
      <c r="E21" s="7"/>
      <c r="F21" s="23">
        <f>SUM(F19:F20)</f>
        <v>2286069.46</v>
      </c>
      <c r="G21" s="12"/>
      <c r="H21" s="42">
        <v>123501</v>
      </c>
      <c r="I21" s="41">
        <v>16424</v>
      </c>
      <c r="J21" s="41">
        <v>12570</v>
      </c>
      <c r="K21" s="41"/>
      <c r="L21" s="39">
        <f t="shared" si="3"/>
        <v>94507</v>
      </c>
      <c r="M21" s="41"/>
      <c r="N21" s="36"/>
      <c r="O21" s="36"/>
    </row>
    <row r="22" spans="1:16" s="18" customFormat="1" ht="70.5" customHeight="1" x14ac:dyDescent="0.25">
      <c r="B22" s="18" t="s">
        <v>28</v>
      </c>
      <c r="E22" s="18" t="s">
        <v>29</v>
      </c>
      <c r="H22" s="43">
        <v>-60689</v>
      </c>
      <c r="I22" s="43"/>
      <c r="J22" s="43"/>
      <c r="K22" s="43"/>
      <c r="L22" s="39">
        <f t="shared" si="3"/>
        <v>-60689</v>
      </c>
      <c r="M22" s="43"/>
      <c r="N22" s="37"/>
      <c r="O22" s="37"/>
    </row>
    <row r="23" spans="1:16" x14ac:dyDescent="0.2">
      <c r="H23" s="41">
        <v>8302</v>
      </c>
      <c r="I23" s="41"/>
      <c r="J23" s="41"/>
      <c r="K23" s="41"/>
      <c r="L23" s="39">
        <f t="shared" si="3"/>
        <v>8302</v>
      </c>
      <c r="M23" s="41"/>
      <c r="N23" s="36"/>
      <c r="O23" s="36"/>
    </row>
    <row r="24" spans="1:16" x14ac:dyDescent="0.2">
      <c r="H24" s="41"/>
      <c r="I24" s="41"/>
      <c r="J24" s="41"/>
      <c r="K24" s="41"/>
      <c r="L24" s="41"/>
      <c r="M24" s="41"/>
      <c r="N24" s="36"/>
      <c r="O24" s="36"/>
    </row>
    <row r="25" spans="1:16" x14ac:dyDescent="0.2">
      <c r="H25" s="41">
        <f>SUM(H19:H24)</f>
        <v>128934</v>
      </c>
      <c r="I25" s="44">
        <f>SUM(I19:I24)</f>
        <v>19051</v>
      </c>
      <c r="J25" s="44">
        <f>SUM(J19:J24)</f>
        <v>13953</v>
      </c>
      <c r="K25" s="44"/>
      <c r="L25" s="44">
        <f>SUM(L19:L24)</f>
        <v>95930</v>
      </c>
      <c r="M25" s="41"/>
      <c r="N25" s="36">
        <f>SUM(I25:L25)</f>
        <v>128934</v>
      </c>
      <c r="O25" s="36"/>
    </row>
    <row r="26" spans="1:16" x14ac:dyDescent="0.2">
      <c r="H26" s="41"/>
      <c r="I26" s="41"/>
      <c r="J26" s="41"/>
      <c r="K26" s="41"/>
      <c r="L26" s="41"/>
      <c r="M26" s="41"/>
      <c r="N26" s="36"/>
      <c r="O26" s="36"/>
    </row>
    <row r="27" spans="1:16" x14ac:dyDescent="0.2">
      <c r="H27" s="41"/>
      <c r="I27" s="41"/>
      <c r="J27" s="41"/>
      <c r="K27" s="41"/>
      <c r="L27" s="41"/>
      <c r="M27" s="41"/>
      <c r="N27" s="36"/>
      <c r="O27" s="36"/>
    </row>
    <row r="28" spans="1:16" x14ac:dyDescent="0.2">
      <c r="H28" s="41"/>
      <c r="I28" s="41"/>
      <c r="J28" s="41"/>
      <c r="K28" s="41"/>
      <c r="L28" s="41"/>
      <c r="M28" s="41"/>
      <c r="N28" s="36"/>
      <c r="O28" s="36"/>
    </row>
    <row r="29" spans="1:16" x14ac:dyDescent="0.2">
      <c r="H29" s="36"/>
      <c r="I29" s="36"/>
      <c r="J29" s="36"/>
      <c r="K29" s="36"/>
      <c r="L29" s="36"/>
      <c r="M29" s="36"/>
      <c r="N29" s="36"/>
      <c r="O29" s="36"/>
    </row>
    <row r="30" spans="1:16" x14ac:dyDescent="0.2">
      <c r="H30" s="36"/>
      <c r="I30" s="36"/>
      <c r="J30" s="36" t="s">
        <v>10</v>
      </c>
      <c r="K30" s="36"/>
      <c r="L30" s="36"/>
      <c r="M30" s="36"/>
      <c r="N30" s="36"/>
      <c r="O30" s="36"/>
    </row>
    <row r="31" spans="1:16" x14ac:dyDescent="0.2">
      <c r="H31" s="36"/>
      <c r="I31" s="36"/>
      <c r="J31" s="36"/>
      <c r="K31" s="36"/>
      <c r="L31" s="36"/>
      <c r="M31" s="36"/>
      <c r="N31" s="36"/>
      <c r="O31" s="36"/>
    </row>
  </sheetData>
  <mergeCells count="8">
    <mergeCell ref="C1:F1"/>
    <mergeCell ref="A2:F2"/>
    <mergeCell ref="A3:F3"/>
    <mergeCell ref="A4:A5"/>
    <mergeCell ref="B4:B5"/>
    <mergeCell ref="C4:C5"/>
    <mergeCell ref="D4:E4"/>
    <mergeCell ref="F4:F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6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abSelected="1" view="pageLayout" zoomScaleNormal="100" zoomScaleSheetLayoutView="100" workbookViewId="0">
      <selection activeCell="A53" sqref="A53:XFD53"/>
    </sheetView>
  </sheetViews>
  <sheetFormatPr defaultRowHeight="12.75" x14ac:dyDescent="0.2"/>
  <cols>
    <col min="1" max="1" width="4.140625" style="9" customWidth="1"/>
    <col min="2" max="2" width="39.28515625" style="9" customWidth="1"/>
    <col min="3" max="3" width="18.42578125" style="9" customWidth="1"/>
    <col min="4" max="4" width="10.7109375" style="9" customWidth="1"/>
    <col min="5" max="5" width="12.42578125" style="9" customWidth="1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" width="12.42578125" style="9" customWidth="1"/>
    <col min="17" max="16384" width="9.140625" style="9"/>
  </cols>
  <sheetData>
    <row r="1" spans="1:16" s="15" customFormat="1" ht="18" customHeight="1" x14ac:dyDescent="0.25">
      <c r="A1" s="13"/>
      <c r="B1" s="14"/>
      <c r="C1" s="55" t="s">
        <v>51</v>
      </c>
      <c r="D1" s="55"/>
      <c r="E1" s="55"/>
      <c r="F1" s="55"/>
      <c r="G1" s="2"/>
      <c r="H1" s="1"/>
    </row>
    <row r="2" spans="1:16" s="16" customFormat="1" ht="13.5" customHeight="1" x14ac:dyDescent="0.25">
      <c r="A2" s="56"/>
      <c r="B2" s="56"/>
      <c r="C2" s="56"/>
      <c r="D2" s="56"/>
      <c r="E2" s="56"/>
      <c r="F2" s="56"/>
    </row>
    <row r="3" spans="1:16" s="16" customFormat="1" ht="45.75" customHeight="1" x14ac:dyDescent="0.25">
      <c r="A3" s="57" t="s">
        <v>50</v>
      </c>
      <c r="B3" s="57"/>
      <c r="C3" s="57"/>
      <c r="D3" s="57"/>
      <c r="E3" s="57"/>
      <c r="F3" s="57"/>
      <c r="H3" s="16" t="s">
        <v>16</v>
      </c>
      <c r="I3" s="16" t="s">
        <v>17</v>
      </c>
      <c r="J3" s="16" t="s">
        <v>18</v>
      </c>
    </row>
    <row r="4" spans="1:16" s="15" customFormat="1" ht="30" customHeight="1" x14ac:dyDescent="0.2">
      <c r="A4" s="58" t="s">
        <v>0</v>
      </c>
      <c r="B4" s="58" t="s">
        <v>1</v>
      </c>
      <c r="C4" s="58" t="s">
        <v>2</v>
      </c>
      <c r="D4" s="60" t="s">
        <v>13</v>
      </c>
      <c r="E4" s="61"/>
      <c r="F4" s="58" t="s">
        <v>3</v>
      </c>
    </row>
    <row r="5" spans="1:16" s="15" customFormat="1" ht="35.25" customHeight="1" x14ac:dyDescent="0.2">
      <c r="A5" s="58"/>
      <c r="B5" s="58"/>
      <c r="C5" s="58"/>
      <c r="D5" s="54" t="s">
        <v>4</v>
      </c>
      <c r="E5" s="52" t="s">
        <v>5</v>
      </c>
      <c r="F5" s="58"/>
    </row>
    <row r="6" spans="1:16" s="5" customFormat="1" ht="31.5" x14ac:dyDescent="0.2">
      <c r="A6" s="24" t="s">
        <v>11</v>
      </c>
      <c r="B6" s="25" t="s">
        <v>37</v>
      </c>
      <c r="C6" s="32">
        <f>C8+C10+C11</f>
        <v>1815863</v>
      </c>
      <c r="D6" s="22"/>
      <c r="E6" s="46">
        <f>F6/C6</f>
        <v>3.6517900000000001</v>
      </c>
      <c r="F6" s="32">
        <f>F8+F10+F11</f>
        <v>6631149</v>
      </c>
      <c r="G6" s="4"/>
      <c r="H6" s="21"/>
      <c r="I6" s="38"/>
      <c r="J6" s="38"/>
      <c r="K6" s="38"/>
      <c r="L6" s="38"/>
      <c r="M6" s="38"/>
      <c r="N6" s="34"/>
      <c r="O6" s="34"/>
    </row>
    <row r="7" spans="1:16" s="1" customFormat="1" ht="16.5" customHeight="1" x14ac:dyDescent="0.2">
      <c r="A7" s="26"/>
      <c r="B7" s="47" t="s">
        <v>19</v>
      </c>
      <c r="C7" s="48"/>
      <c r="D7" s="3"/>
      <c r="E7" s="49"/>
      <c r="F7" s="48"/>
      <c r="G7" s="6"/>
      <c r="H7" s="19"/>
      <c r="I7" s="39"/>
      <c r="J7" s="39"/>
      <c r="K7" s="39"/>
      <c r="L7" s="39"/>
      <c r="M7" s="39"/>
      <c r="N7" s="35"/>
      <c r="O7" s="35"/>
    </row>
    <row r="8" spans="1:16" s="1" customFormat="1" ht="13.5" customHeight="1" x14ac:dyDescent="0.25">
      <c r="A8" s="26"/>
      <c r="B8" s="27" t="s">
        <v>12</v>
      </c>
      <c r="C8" s="31">
        <v>1766812</v>
      </c>
      <c r="D8" s="3"/>
      <c r="E8" s="46">
        <f t="shared" ref="E8:E11" si="0">F8/C8</f>
        <v>3.40313</v>
      </c>
      <c r="F8" s="33">
        <v>6012696</v>
      </c>
      <c r="G8" s="6"/>
      <c r="H8" s="19"/>
      <c r="I8" s="39"/>
      <c r="J8" s="39"/>
      <c r="K8" s="39"/>
      <c r="L8" s="39"/>
      <c r="M8" s="39"/>
      <c r="N8" s="35"/>
      <c r="O8" s="35"/>
    </row>
    <row r="9" spans="1:16" s="1" customFormat="1" ht="14.25" customHeight="1" x14ac:dyDescent="0.25">
      <c r="A9" s="26"/>
      <c r="B9" s="27" t="s">
        <v>30</v>
      </c>
      <c r="C9" s="31">
        <v>1601832</v>
      </c>
      <c r="D9" s="3"/>
      <c r="E9" s="46">
        <f t="shared" si="0"/>
        <v>3.02</v>
      </c>
      <c r="F9" s="33">
        <v>4837532</v>
      </c>
      <c r="G9" s="6"/>
      <c r="H9" s="19"/>
      <c r="I9" s="39"/>
      <c r="J9" s="39"/>
      <c r="K9" s="39"/>
      <c r="L9" s="39"/>
      <c r="M9" s="39"/>
      <c r="N9" s="35"/>
      <c r="O9" s="35"/>
    </row>
    <row r="10" spans="1:16" s="1" customFormat="1" ht="14.25" customHeight="1" x14ac:dyDescent="0.25">
      <c r="A10" s="26"/>
      <c r="B10" s="27" t="s">
        <v>6</v>
      </c>
      <c r="C10" s="31">
        <v>29415</v>
      </c>
      <c r="D10" s="3"/>
      <c r="E10" s="46">
        <f t="shared" si="0"/>
        <v>12.91212</v>
      </c>
      <c r="F10" s="33">
        <v>379810</v>
      </c>
      <c r="G10" s="6"/>
      <c r="H10" s="19"/>
      <c r="I10" s="39"/>
      <c r="J10" s="39"/>
      <c r="K10" s="39"/>
      <c r="L10" s="39"/>
      <c r="M10" s="39"/>
      <c r="N10" s="35"/>
      <c r="O10" s="35"/>
    </row>
    <row r="11" spans="1:16" s="1" customFormat="1" ht="14.25" customHeight="1" x14ac:dyDescent="0.25">
      <c r="A11" s="26"/>
      <c r="B11" s="27" t="s">
        <v>14</v>
      </c>
      <c r="C11" s="31">
        <v>19636</v>
      </c>
      <c r="D11" s="3"/>
      <c r="E11" s="46">
        <f t="shared" si="0"/>
        <v>12.15334</v>
      </c>
      <c r="F11" s="31">
        <v>238643</v>
      </c>
      <c r="G11" s="6"/>
      <c r="H11" s="19"/>
      <c r="I11" s="39"/>
      <c r="J11" s="39"/>
      <c r="K11" s="39"/>
      <c r="L11" s="39"/>
      <c r="M11" s="39"/>
      <c r="N11" s="35"/>
      <c r="O11" s="35"/>
    </row>
    <row r="12" spans="1:16" s="1" customFormat="1" ht="30.75" customHeight="1" x14ac:dyDescent="0.2">
      <c r="A12" s="26"/>
      <c r="B12" s="50" t="s">
        <v>38</v>
      </c>
      <c r="C12" s="51"/>
      <c r="D12" s="3"/>
      <c r="E12" s="46"/>
      <c r="F12" s="53">
        <v>6541468</v>
      </c>
      <c r="G12" s="6"/>
      <c r="H12" s="19"/>
      <c r="I12" s="39"/>
      <c r="J12" s="39"/>
      <c r="K12" s="39"/>
      <c r="L12" s="39"/>
      <c r="M12" s="39"/>
      <c r="N12" s="35"/>
      <c r="O12" s="35"/>
      <c r="P12" s="45"/>
    </row>
    <row r="13" spans="1:16" s="5" customFormat="1" ht="63" x14ac:dyDescent="0.2">
      <c r="A13" s="24" t="s">
        <v>20</v>
      </c>
      <c r="B13" s="25" t="s">
        <v>39</v>
      </c>
      <c r="C13" s="32">
        <f>C15+C16+C17</f>
        <v>12572</v>
      </c>
      <c r="D13" s="22"/>
      <c r="E13" s="46">
        <f>F13/C13</f>
        <v>6.28627</v>
      </c>
      <c r="F13" s="32">
        <f>F15+F16+F17</f>
        <v>79031</v>
      </c>
      <c r="G13" s="4"/>
      <c r="H13" s="21"/>
      <c r="I13" s="38"/>
      <c r="J13" s="38"/>
      <c r="K13" s="38"/>
      <c r="L13" s="38"/>
      <c r="M13" s="38"/>
      <c r="N13" s="34"/>
      <c r="O13" s="34"/>
    </row>
    <row r="14" spans="1:16" s="1" customFormat="1" ht="16.5" customHeight="1" x14ac:dyDescent="0.2">
      <c r="A14" s="26"/>
      <c r="B14" s="47" t="s">
        <v>19</v>
      </c>
      <c r="C14" s="48"/>
      <c r="D14" s="3"/>
      <c r="E14" s="49"/>
      <c r="F14" s="48"/>
      <c r="G14" s="6"/>
      <c r="H14" s="19"/>
      <c r="I14" s="39"/>
      <c r="J14" s="39"/>
      <c r="K14" s="39"/>
      <c r="L14" s="39"/>
      <c r="M14" s="39"/>
      <c r="N14" s="35"/>
      <c r="O14" s="35"/>
    </row>
    <row r="15" spans="1:16" s="1" customFormat="1" ht="13.5" customHeight="1" x14ac:dyDescent="0.25">
      <c r="A15" s="26"/>
      <c r="B15" s="27" t="s">
        <v>12</v>
      </c>
      <c r="C15" s="31">
        <v>11587</v>
      </c>
      <c r="D15" s="3"/>
      <c r="E15" s="46">
        <f t="shared" ref="E15:E17" si="1">F15/C15</f>
        <v>5.7479899999999997</v>
      </c>
      <c r="F15" s="33">
        <v>66602</v>
      </c>
      <c r="G15" s="6"/>
      <c r="H15" s="19"/>
      <c r="I15" s="39"/>
      <c r="J15" s="39"/>
      <c r="K15" s="39"/>
      <c r="L15" s="39"/>
      <c r="M15" s="39"/>
      <c r="N15" s="35"/>
      <c r="O15" s="35"/>
    </row>
    <row r="16" spans="1:16" s="1" customFormat="1" ht="14.25" customHeight="1" x14ac:dyDescent="0.25">
      <c r="A16" s="26"/>
      <c r="B16" s="27" t="s">
        <v>6</v>
      </c>
      <c r="C16" s="31">
        <v>584</v>
      </c>
      <c r="D16" s="3"/>
      <c r="E16" s="46">
        <f t="shared" si="1"/>
        <v>12.92637</v>
      </c>
      <c r="F16" s="33">
        <v>7549</v>
      </c>
      <c r="G16" s="6"/>
      <c r="H16" s="19"/>
      <c r="I16" s="39"/>
      <c r="J16" s="39"/>
      <c r="K16" s="39"/>
      <c r="L16" s="39"/>
      <c r="M16" s="39"/>
      <c r="N16" s="35"/>
      <c r="O16" s="35"/>
    </row>
    <row r="17" spans="1:16" s="1" customFormat="1" ht="14.25" customHeight="1" x14ac:dyDescent="0.25">
      <c r="A17" s="26"/>
      <c r="B17" s="27" t="s">
        <v>14</v>
      </c>
      <c r="C17" s="31">
        <v>401</v>
      </c>
      <c r="D17" s="3"/>
      <c r="E17" s="46">
        <f t="shared" si="1"/>
        <v>12.16958</v>
      </c>
      <c r="F17" s="31">
        <v>4880</v>
      </c>
      <c r="G17" s="6"/>
      <c r="H17" s="19"/>
      <c r="I17" s="39"/>
      <c r="J17" s="39"/>
      <c r="K17" s="39"/>
      <c r="L17" s="39"/>
      <c r="M17" s="39"/>
      <c r="N17" s="35"/>
      <c r="O17" s="35"/>
    </row>
    <row r="18" spans="1:16" s="1" customFormat="1" ht="30.75" customHeight="1" x14ac:dyDescent="0.2">
      <c r="A18" s="26"/>
      <c r="B18" s="50" t="s">
        <v>40</v>
      </c>
      <c r="C18" s="51"/>
      <c r="D18" s="3"/>
      <c r="E18" s="46"/>
      <c r="F18" s="53">
        <v>75079</v>
      </c>
      <c r="G18" s="6"/>
      <c r="H18" s="19"/>
      <c r="I18" s="39"/>
      <c r="J18" s="39"/>
      <c r="K18" s="39"/>
      <c r="L18" s="39"/>
      <c r="M18" s="39"/>
      <c r="N18" s="35"/>
      <c r="O18" s="35"/>
      <c r="P18" s="45"/>
    </row>
    <row r="19" spans="1:16" s="5" customFormat="1" ht="47.25" x14ac:dyDescent="0.2">
      <c r="A19" s="24" t="s">
        <v>31</v>
      </c>
      <c r="B19" s="25" t="s">
        <v>41</v>
      </c>
      <c r="C19" s="32">
        <f>C21+C22+C23</f>
        <v>29947</v>
      </c>
      <c r="D19" s="22"/>
      <c r="E19" s="46">
        <f>F19/C19</f>
        <v>6.5191499999999998</v>
      </c>
      <c r="F19" s="32">
        <f>F21+F22+F23</f>
        <v>195229</v>
      </c>
      <c r="G19" s="4"/>
      <c r="H19" s="21"/>
      <c r="I19" s="38"/>
      <c r="J19" s="38"/>
      <c r="K19" s="38"/>
      <c r="L19" s="38"/>
      <c r="M19" s="38"/>
      <c r="N19" s="34"/>
      <c r="O19" s="34"/>
    </row>
    <row r="20" spans="1:16" s="1" customFormat="1" ht="16.5" customHeight="1" x14ac:dyDescent="0.2">
      <c r="A20" s="26"/>
      <c r="B20" s="47" t="s">
        <v>19</v>
      </c>
      <c r="C20" s="48"/>
      <c r="D20" s="3"/>
      <c r="E20" s="49"/>
      <c r="F20" s="48"/>
      <c r="G20" s="6"/>
      <c r="H20" s="19"/>
      <c r="I20" s="39"/>
      <c r="J20" s="39"/>
      <c r="K20" s="39"/>
      <c r="L20" s="39"/>
      <c r="M20" s="39"/>
      <c r="N20" s="35"/>
      <c r="O20" s="35"/>
    </row>
    <row r="21" spans="1:16" s="1" customFormat="1" ht="13.5" customHeight="1" x14ac:dyDescent="0.25">
      <c r="A21" s="26"/>
      <c r="B21" s="27" t="s">
        <v>12</v>
      </c>
      <c r="C21" s="31">
        <v>27003</v>
      </c>
      <c r="D21" s="3"/>
      <c r="E21" s="46">
        <f t="shared" ref="E21:E23" si="2">F21/C21</f>
        <v>5.8547599999999997</v>
      </c>
      <c r="F21" s="33">
        <v>158096</v>
      </c>
      <c r="G21" s="6"/>
      <c r="H21" s="19"/>
      <c r="I21" s="39"/>
      <c r="J21" s="39"/>
      <c r="K21" s="39"/>
      <c r="L21" s="39"/>
      <c r="M21" s="39"/>
      <c r="N21" s="35"/>
      <c r="O21" s="35"/>
    </row>
    <row r="22" spans="1:16" s="1" customFormat="1" ht="14.25" customHeight="1" x14ac:dyDescent="0.25">
      <c r="A22" s="26"/>
      <c r="B22" s="27" t="s">
        <v>6</v>
      </c>
      <c r="C22" s="31">
        <v>1778</v>
      </c>
      <c r="D22" s="3"/>
      <c r="E22" s="46">
        <f t="shared" si="2"/>
        <v>12.91282</v>
      </c>
      <c r="F22" s="33">
        <v>22959</v>
      </c>
      <c r="G22" s="6"/>
      <c r="H22" s="19"/>
      <c r="I22" s="39"/>
      <c r="J22" s="39"/>
      <c r="K22" s="39"/>
      <c r="L22" s="39"/>
      <c r="M22" s="39"/>
      <c r="N22" s="35"/>
      <c r="O22" s="35"/>
    </row>
    <row r="23" spans="1:16" s="1" customFormat="1" ht="14.25" customHeight="1" x14ac:dyDescent="0.25">
      <c r="A23" s="26"/>
      <c r="B23" s="27" t="s">
        <v>14</v>
      </c>
      <c r="C23" s="31">
        <v>1166</v>
      </c>
      <c r="D23" s="3"/>
      <c r="E23" s="46">
        <f t="shared" si="2"/>
        <v>12.156090000000001</v>
      </c>
      <c r="F23" s="31">
        <v>14174</v>
      </c>
      <c r="G23" s="6"/>
      <c r="H23" s="19"/>
      <c r="I23" s="39"/>
      <c r="J23" s="39"/>
      <c r="K23" s="39"/>
      <c r="L23" s="39"/>
      <c r="M23" s="39"/>
      <c r="N23" s="35"/>
      <c r="O23" s="35"/>
    </row>
    <row r="24" spans="1:16" s="1" customFormat="1" ht="30.75" customHeight="1" x14ac:dyDescent="0.2">
      <c r="A24" s="26"/>
      <c r="B24" s="50" t="s">
        <v>42</v>
      </c>
      <c r="C24" s="51"/>
      <c r="D24" s="3"/>
      <c r="E24" s="46"/>
      <c r="F24" s="53">
        <v>185468</v>
      </c>
      <c r="G24" s="6"/>
      <c r="H24" s="19"/>
      <c r="I24" s="39"/>
      <c r="J24" s="39"/>
      <c r="K24" s="39"/>
      <c r="L24" s="39"/>
      <c r="M24" s="39"/>
      <c r="N24" s="35"/>
      <c r="O24" s="35"/>
      <c r="P24" s="45"/>
    </row>
    <row r="25" spans="1:16" s="5" customFormat="1" ht="31.5" x14ac:dyDescent="0.2">
      <c r="A25" s="24" t="s">
        <v>32</v>
      </c>
      <c r="B25" s="25" t="s">
        <v>43</v>
      </c>
      <c r="C25" s="32">
        <f>C27+C29+C30</f>
        <v>124368</v>
      </c>
      <c r="D25" s="22"/>
      <c r="E25" s="46">
        <f>F25/C25</f>
        <v>5.4552100000000001</v>
      </c>
      <c r="F25" s="32">
        <f>F27+F29+F30</f>
        <v>678454</v>
      </c>
      <c r="G25" s="4"/>
      <c r="H25" s="21"/>
      <c r="I25" s="38"/>
      <c r="J25" s="38"/>
      <c r="K25" s="38"/>
      <c r="L25" s="38"/>
      <c r="M25" s="38"/>
      <c r="N25" s="34"/>
      <c r="O25" s="34"/>
    </row>
    <row r="26" spans="1:16" s="1" customFormat="1" ht="16.5" customHeight="1" x14ac:dyDescent="0.2">
      <c r="A26" s="26"/>
      <c r="B26" s="47" t="s">
        <v>19</v>
      </c>
      <c r="C26" s="48"/>
      <c r="D26" s="3"/>
      <c r="E26" s="49"/>
      <c r="F26" s="48"/>
      <c r="G26" s="6"/>
      <c r="H26" s="19"/>
      <c r="I26" s="39"/>
      <c r="J26" s="39"/>
      <c r="K26" s="39"/>
      <c r="L26" s="39"/>
      <c r="M26" s="39"/>
      <c r="N26" s="35"/>
      <c r="O26" s="35"/>
    </row>
    <row r="27" spans="1:16" s="1" customFormat="1" ht="13.5" customHeight="1" x14ac:dyDescent="0.25">
      <c r="A27" s="26"/>
      <c r="B27" s="27" t="s">
        <v>12</v>
      </c>
      <c r="C27" s="31">
        <v>114672</v>
      </c>
      <c r="D27" s="3"/>
      <c r="E27" s="46">
        <f t="shared" ref="E27:E30" si="3">F27/C27</f>
        <v>4.8506400000000003</v>
      </c>
      <c r="F27" s="33">
        <v>556233</v>
      </c>
      <c r="G27" s="6"/>
      <c r="H27" s="19"/>
      <c r="I27" s="39"/>
      <c r="J27" s="39"/>
      <c r="K27" s="39"/>
      <c r="L27" s="39"/>
      <c r="M27" s="39"/>
      <c r="N27" s="35"/>
      <c r="O27" s="35"/>
    </row>
    <row r="28" spans="1:16" s="1" customFormat="1" ht="13.5" customHeight="1" x14ac:dyDescent="0.25">
      <c r="A28" s="26"/>
      <c r="B28" s="27" t="s">
        <v>30</v>
      </c>
      <c r="C28" s="31">
        <v>45463</v>
      </c>
      <c r="D28" s="3"/>
      <c r="E28" s="46">
        <f t="shared" si="3"/>
        <v>3.0200200000000001</v>
      </c>
      <c r="F28" s="33">
        <v>137299</v>
      </c>
      <c r="G28" s="6"/>
      <c r="H28" s="19"/>
      <c r="I28" s="39"/>
      <c r="J28" s="39"/>
      <c r="K28" s="39"/>
      <c r="L28" s="39"/>
      <c r="M28" s="39"/>
      <c r="N28" s="35"/>
      <c r="O28" s="35"/>
    </row>
    <row r="29" spans="1:16" s="1" customFormat="1" ht="14.25" customHeight="1" x14ac:dyDescent="0.25">
      <c r="A29" s="26"/>
      <c r="B29" s="27" t="s">
        <v>6</v>
      </c>
      <c r="C29" s="31">
        <v>5742</v>
      </c>
      <c r="D29" s="3"/>
      <c r="E29" s="46">
        <f t="shared" si="3"/>
        <v>12.916410000000001</v>
      </c>
      <c r="F29" s="33">
        <v>74166</v>
      </c>
      <c r="G29" s="6"/>
      <c r="H29" s="19"/>
      <c r="I29" s="39"/>
      <c r="J29" s="39"/>
      <c r="K29" s="39"/>
      <c r="L29" s="39"/>
      <c r="M29" s="39"/>
      <c r="N29" s="35"/>
      <c r="O29" s="35"/>
    </row>
    <row r="30" spans="1:16" s="1" customFormat="1" ht="14.25" customHeight="1" x14ac:dyDescent="0.25">
      <c r="A30" s="26"/>
      <c r="B30" s="27" t="s">
        <v>14</v>
      </c>
      <c r="C30" s="31">
        <v>3954</v>
      </c>
      <c r="D30" s="3"/>
      <c r="E30" s="46">
        <f t="shared" si="3"/>
        <v>12.15352</v>
      </c>
      <c r="F30" s="31">
        <v>48055</v>
      </c>
      <c r="G30" s="6"/>
      <c r="H30" s="19"/>
      <c r="I30" s="39"/>
      <c r="J30" s="39"/>
      <c r="K30" s="39"/>
      <c r="L30" s="39"/>
      <c r="M30" s="39"/>
      <c r="N30" s="35"/>
      <c r="O30" s="35"/>
    </row>
    <row r="31" spans="1:16" s="1" customFormat="1" ht="30.75" customHeight="1" x14ac:dyDescent="0.2">
      <c r="A31" s="26"/>
      <c r="B31" s="50" t="s">
        <v>44</v>
      </c>
      <c r="C31" s="51"/>
      <c r="D31" s="3"/>
      <c r="E31" s="46"/>
      <c r="F31" s="53">
        <v>651396</v>
      </c>
      <c r="G31" s="6"/>
      <c r="H31" s="19"/>
      <c r="I31" s="39"/>
      <c r="J31" s="39"/>
      <c r="K31" s="39"/>
      <c r="L31" s="39"/>
      <c r="M31" s="39"/>
      <c r="N31" s="35"/>
      <c r="O31" s="35"/>
      <c r="P31" s="45"/>
    </row>
    <row r="32" spans="1:16" s="5" customFormat="1" ht="47.25" x14ac:dyDescent="0.2">
      <c r="A32" s="24" t="s">
        <v>33</v>
      </c>
      <c r="B32" s="25" t="s">
        <v>45</v>
      </c>
      <c r="C32" s="32">
        <f>C34+C35+C36</f>
        <v>22716</v>
      </c>
      <c r="D32" s="22"/>
      <c r="E32" s="46">
        <f>F32/C32</f>
        <v>13.85596</v>
      </c>
      <c r="F32" s="32">
        <f>F34+F35+F36</f>
        <v>314752</v>
      </c>
      <c r="G32" s="4"/>
      <c r="H32" s="21"/>
      <c r="I32" s="38"/>
      <c r="J32" s="38"/>
      <c r="K32" s="38"/>
      <c r="L32" s="38"/>
      <c r="M32" s="38"/>
      <c r="N32" s="34"/>
      <c r="O32" s="34"/>
    </row>
    <row r="33" spans="1:16" s="1" customFormat="1" ht="16.5" customHeight="1" x14ac:dyDescent="0.2">
      <c r="A33" s="26"/>
      <c r="B33" s="47" t="s">
        <v>19</v>
      </c>
      <c r="C33" s="48"/>
      <c r="D33" s="3"/>
      <c r="E33" s="49"/>
      <c r="F33" s="48"/>
      <c r="G33" s="6"/>
      <c r="H33" s="19"/>
      <c r="I33" s="39"/>
      <c r="J33" s="39"/>
      <c r="K33" s="39"/>
      <c r="L33" s="39"/>
      <c r="M33" s="39"/>
      <c r="N33" s="35"/>
      <c r="O33" s="35"/>
    </row>
    <row r="34" spans="1:16" s="1" customFormat="1" ht="13.5" customHeight="1" x14ac:dyDescent="0.25">
      <c r="A34" s="26"/>
      <c r="B34" s="27" t="s">
        <v>12</v>
      </c>
      <c r="C34" s="31">
        <v>11081</v>
      </c>
      <c r="D34" s="3"/>
      <c r="E34" s="46">
        <f t="shared" ref="E34:E36" si="4">F34/C34</f>
        <v>15.189690000000001</v>
      </c>
      <c r="F34" s="33">
        <v>168317</v>
      </c>
      <c r="G34" s="6"/>
      <c r="H34" s="19"/>
      <c r="I34" s="39"/>
      <c r="J34" s="39"/>
      <c r="K34" s="39"/>
      <c r="L34" s="39"/>
      <c r="M34" s="39"/>
      <c r="N34" s="35"/>
      <c r="O34" s="35"/>
    </row>
    <row r="35" spans="1:16" s="1" customFormat="1" ht="14.25" customHeight="1" x14ac:dyDescent="0.25">
      <c r="A35" s="26"/>
      <c r="B35" s="27" t="s">
        <v>6</v>
      </c>
      <c r="C35" s="31">
        <v>7203</v>
      </c>
      <c r="D35" s="3"/>
      <c r="E35" s="46">
        <f t="shared" si="4"/>
        <v>12.85214</v>
      </c>
      <c r="F35" s="33">
        <v>92574</v>
      </c>
      <c r="G35" s="6"/>
      <c r="H35" s="19"/>
      <c r="I35" s="39"/>
      <c r="J35" s="39"/>
      <c r="K35" s="39"/>
      <c r="L35" s="39"/>
      <c r="M35" s="39"/>
      <c r="N35" s="35"/>
      <c r="O35" s="35"/>
    </row>
    <row r="36" spans="1:16" s="1" customFormat="1" ht="14.25" customHeight="1" x14ac:dyDescent="0.25">
      <c r="A36" s="26"/>
      <c r="B36" s="27" t="s">
        <v>14</v>
      </c>
      <c r="C36" s="31">
        <v>4432</v>
      </c>
      <c r="D36" s="3"/>
      <c r="E36" s="46">
        <f t="shared" si="4"/>
        <v>12.152749999999999</v>
      </c>
      <c r="F36" s="31">
        <v>53861</v>
      </c>
      <c r="G36" s="6"/>
      <c r="H36" s="19"/>
      <c r="I36" s="39"/>
      <c r="J36" s="39"/>
      <c r="K36" s="39"/>
      <c r="L36" s="39"/>
      <c r="M36" s="39"/>
      <c r="N36" s="35"/>
      <c r="O36" s="35"/>
    </row>
    <row r="37" spans="1:16" s="1" customFormat="1" ht="30.75" customHeight="1" x14ac:dyDescent="0.2">
      <c r="A37" s="26"/>
      <c r="B37" s="50" t="s">
        <v>46</v>
      </c>
      <c r="C37" s="51"/>
      <c r="D37" s="3"/>
      <c r="E37" s="46"/>
      <c r="F37" s="53">
        <v>299014</v>
      </c>
      <c r="G37" s="6"/>
      <c r="H37" s="19"/>
      <c r="I37" s="39"/>
      <c r="J37" s="39"/>
      <c r="K37" s="39"/>
      <c r="L37" s="39"/>
      <c r="M37" s="39"/>
      <c r="N37" s="35"/>
      <c r="O37" s="35"/>
      <c r="P37" s="45"/>
    </row>
    <row r="38" spans="1:16" s="5" customFormat="1" ht="47.25" x14ac:dyDescent="0.2">
      <c r="A38" s="24" t="s">
        <v>34</v>
      </c>
      <c r="B38" s="25" t="s">
        <v>47</v>
      </c>
      <c r="C38" s="32">
        <f>C40+C41+C42</f>
        <v>8075</v>
      </c>
      <c r="D38" s="22"/>
      <c r="E38" s="46">
        <f>F38/C38</f>
        <v>13.850529999999999</v>
      </c>
      <c r="F38" s="32">
        <f>F40+F41+F42</f>
        <v>111843</v>
      </c>
      <c r="G38" s="4"/>
      <c r="H38" s="21"/>
      <c r="I38" s="38"/>
      <c r="J38" s="38"/>
      <c r="K38" s="38"/>
      <c r="L38" s="38"/>
      <c r="M38" s="38"/>
      <c r="N38" s="34"/>
      <c r="O38" s="34"/>
    </row>
    <row r="39" spans="1:16" s="1" customFormat="1" ht="16.5" customHeight="1" x14ac:dyDescent="0.2">
      <c r="A39" s="26"/>
      <c r="B39" s="47" t="s">
        <v>19</v>
      </c>
      <c r="C39" s="48"/>
      <c r="D39" s="3"/>
      <c r="E39" s="49"/>
      <c r="F39" s="48"/>
      <c r="G39" s="6"/>
      <c r="H39" s="19"/>
      <c r="I39" s="39"/>
      <c r="J39" s="39"/>
      <c r="K39" s="39"/>
      <c r="L39" s="39"/>
      <c r="M39" s="39"/>
      <c r="N39" s="35"/>
      <c r="O39" s="35"/>
    </row>
    <row r="40" spans="1:16" s="1" customFormat="1" ht="13.5" customHeight="1" x14ac:dyDescent="0.25">
      <c r="A40" s="26"/>
      <c r="B40" s="27" t="s">
        <v>12</v>
      </c>
      <c r="C40" s="31">
        <v>3939</v>
      </c>
      <c r="D40" s="3"/>
      <c r="E40" s="46">
        <f t="shared" ref="E40:E42" si="5">F40/C40</f>
        <v>15.1838</v>
      </c>
      <c r="F40" s="33">
        <v>59809</v>
      </c>
      <c r="G40" s="6"/>
      <c r="H40" s="19"/>
      <c r="I40" s="39"/>
      <c r="J40" s="39"/>
      <c r="K40" s="39"/>
      <c r="L40" s="39"/>
      <c r="M40" s="39"/>
      <c r="N40" s="35"/>
      <c r="O40" s="35"/>
    </row>
    <row r="41" spans="1:16" s="1" customFormat="1" ht="14.25" customHeight="1" x14ac:dyDescent="0.25">
      <c r="A41" s="26"/>
      <c r="B41" s="27" t="s">
        <v>6</v>
      </c>
      <c r="C41" s="31">
        <v>2560</v>
      </c>
      <c r="D41" s="3"/>
      <c r="E41" s="46">
        <f t="shared" si="5"/>
        <v>12.84961</v>
      </c>
      <c r="F41" s="33">
        <v>32895</v>
      </c>
      <c r="G41" s="6"/>
      <c r="H41" s="19"/>
      <c r="I41" s="39"/>
      <c r="J41" s="39"/>
      <c r="K41" s="39"/>
      <c r="L41" s="39"/>
      <c r="M41" s="39"/>
      <c r="N41" s="35"/>
      <c r="O41" s="35"/>
    </row>
    <row r="42" spans="1:16" s="1" customFormat="1" ht="14.25" customHeight="1" x14ac:dyDescent="0.25">
      <c r="A42" s="26"/>
      <c r="B42" s="27" t="s">
        <v>14</v>
      </c>
      <c r="C42" s="31">
        <v>1576</v>
      </c>
      <c r="D42" s="3"/>
      <c r="E42" s="46">
        <f t="shared" si="5"/>
        <v>12.14404</v>
      </c>
      <c r="F42" s="31">
        <v>19139</v>
      </c>
      <c r="G42" s="6"/>
      <c r="H42" s="19"/>
      <c r="I42" s="39"/>
      <c r="J42" s="39"/>
      <c r="K42" s="39"/>
      <c r="L42" s="39"/>
      <c r="M42" s="39"/>
      <c r="N42" s="35"/>
      <c r="O42" s="35"/>
    </row>
    <row r="43" spans="1:16" s="1" customFormat="1" ht="30.75" customHeight="1" x14ac:dyDescent="0.2">
      <c r="A43" s="26"/>
      <c r="B43" s="50" t="s">
        <v>48</v>
      </c>
      <c r="C43" s="51"/>
      <c r="D43" s="3"/>
      <c r="E43" s="46"/>
      <c r="F43" s="53">
        <v>106251</v>
      </c>
      <c r="G43" s="6"/>
      <c r="H43" s="19"/>
      <c r="I43" s="39"/>
      <c r="J43" s="39"/>
      <c r="K43" s="39"/>
      <c r="L43" s="39"/>
      <c r="M43" s="39"/>
      <c r="N43" s="35"/>
      <c r="O43" s="35"/>
      <c r="P43" s="45"/>
    </row>
    <row r="44" spans="1:16" s="5" customFormat="1" ht="47.25" x14ac:dyDescent="0.2">
      <c r="A44" s="24" t="s">
        <v>35</v>
      </c>
      <c r="B44" s="25" t="s">
        <v>49</v>
      </c>
      <c r="C44" s="32">
        <f>C46+C47+C48</f>
        <v>3312</v>
      </c>
      <c r="D44" s="22"/>
      <c r="E44" s="46">
        <f>F44/C44</f>
        <v>13.853859999999999</v>
      </c>
      <c r="F44" s="32">
        <f>F46+F47+F48</f>
        <v>45884</v>
      </c>
      <c r="G44" s="4"/>
      <c r="H44" s="21"/>
      <c r="I44" s="38"/>
      <c r="J44" s="38"/>
      <c r="K44" s="38"/>
      <c r="L44" s="38"/>
      <c r="M44" s="38"/>
      <c r="N44" s="34"/>
      <c r="O44" s="34"/>
    </row>
    <row r="45" spans="1:16" s="1" customFormat="1" ht="16.5" customHeight="1" x14ac:dyDescent="0.2">
      <c r="A45" s="26"/>
      <c r="B45" s="47" t="s">
        <v>19</v>
      </c>
      <c r="C45" s="48"/>
      <c r="D45" s="3"/>
      <c r="E45" s="49"/>
      <c r="F45" s="48"/>
      <c r="G45" s="6"/>
      <c r="H45" s="19"/>
      <c r="I45" s="39"/>
      <c r="J45" s="39"/>
      <c r="K45" s="39"/>
      <c r="L45" s="39"/>
      <c r="M45" s="39"/>
      <c r="N45" s="35"/>
      <c r="O45" s="35"/>
    </row>
    <row r="46" spans="1:16" s="1" customFormat="1" ht="13.5" customHeight="1" x14ac:dyDescent="0.25">
      <c r="A46" s="26"/>
      <c r="B46" s="27" t="s">
        <v>12</v>
      </c>
      <c r="C46" s="31">
        <v>1616</v>
      </c>
      <c r="D46" s="3"/>
      <c r="E46" s="46">
        <f t="shared" ref="E46:E48" si="6">F46/C46</f>
        <v>15.18379</v>
      </c>
      <c r="F46" s="33">
        <v>24537</v>
      </c>
      <c r="G46" s="6"/>
      <c r="H46" s="19"/>
      <c r="I46" s="39"/>
      <c r="J46" s="39"/>
      <c r="K46" s="39"/>
      <c r="L46" s="39"/>
      <c r="M46" s="39"/>
      <c r="N46" s="35"/>
      <c r="O46" s="35"/>
    </row>
    <row r="47" spans="1:16" s="1" customFormat="1" ht="14.25" customHeight="1" x14ac:dyDescent="0.25">
      <c r="A47" s="26"/>
      <c r="B47" s="27" t="s">
        <v>6</v>
      </c>
      <c r="C47" s="31">
        <v>1050</v>
      </c>
      <c r="D47" s="3"/>
      <c r="E47" s="46">
        <f t="shared" si="6"/>
        <v>12.85238</v>
      </c>
      <c r="F47" s="33">
        <v>13495</v>
      </c>
      <c r="G47" s="6"/>
      <c r="H47" s="19"/>
      <c r="I47" s="39"/>
      <c r="J47" s="39"/>
      <c r="K47" s="39"/>
      <c r="L47" s="39"/>
      <c r="M47" s="39"/>
      <c r="N47" s="35"/>
      <c r="O47" s="35"/>
    </row>
    <row r="48" spans="1:16" s="1" customFormat="1" ht="14.25" customHeight="1" x14ac:dyDescent="0.25">
      <c r="A48" s="26"/>
      <c r="B48" s="27" t="s">
        <v>14</v>
      </c>
      <c r="C48" s="31">
        <v>646</v>
      </c>
      <c r="D48" s="3"/>
      <c r="E48" s="46">
        <f t="shared" si="6"/>
        <v>12.1548</v>
      </c>
      <c r="F48" s="31">
        <v>7852</v>
      </c>
      <c r="G48" s="6"/>
      <c r="H48" s="19"/>
      <c r="I48" s="39"/>
      <c r="J48" s="39"/>
      <c r="K48" s="39"/>
      <c r="L48" s="39"/>
      <c r="M48" s="39"/>
      <c r="N48" s="35"/>
      <c r="O48" s="35"/>
    </row>
    <row r="49" spans="1:16" s="1" customFormat="1" ht="30.75" customHeight="1" x14ac:dyDescent="0.2">
      <c r="A49" s="26"/>
      <c r="B49" s="50" t="s">
        <v>36</v>
      </c>
      <c r="C49" s="51"/>
      <c r="D49" s="3"/>
      <c r="E49" s="46"/>
      <c r="F49" s="53">
        <v>43590</v>
      </c>
      <c r="G49" s="6"/>
      <c r="H49" s="19"/>
      <c r="I49" s="39"/>
      <c r="J49" s="39"/>
      <c r="K49" s="39"/>
      <c r="L49" s="39"/>
      <c r="M49" s="39"/>
      <c r="N49" s="35"/>
      <c r="O49" s="35"/>
      <c r="P49" s="45"/>
    </row>
    <row r="50" spans="1:16" ht="17.100000000000001" customHeight="1" x14ac:dyDescent="0.25">
      <c r="A50" s="28"/>
      <c r="B50" s="29" t="s">
        <v>7</v>
      </c>
      <c r="C50" s="23">
        <f>C44+C38+C32+C25+C19+C13+C6</f>
        <v>2016853</v>
      </c>
      <c r="D50" s="7"/>
      <c r="E50" s="7"/>
      <c r="F50" s="30">
        <f>F24+F49+F43+F37+F31+F18+F12</f>
        <v>7902266</v>
      </c>
      <c r="G50" s="8"/>
      <c r="H50" s="40"/>
      <c r="I50" s="41"/>
      <c r="J50" s="41"/>
      <c r="K50" s="41"/>
      <c r="L50" s="39"/>
      <c r="M50" s="41"/>
      <c r="N50" s="36"/>
      <c r="O50" s="36"/>
    </row>
    <row r="51" spans="1:16" ht="20.100000000000001" customHeight="1" x14ac:dyDescent="0.25">
      <c r="A51" s="28"/>
      <c r="B51" s="29" t="s">
        <v>8</v>
      </c>
      <c r="C51" s="17"/>
      <c r="D51" s="10"/>
      <c r="E51" s="7"/>
      <c r="F51" s="23">
        <f>F50*0.18</f>
        <v>1422407.88</v>
      </c>
      <c r="G51" s="11"/>
      <c r="H51" s="42">
        <v>57820</v>
      </c>
      <c r="I51" s="41">
        <v>2627</v>
      </c>
      <c r="J51" s="41">
        <v>1383</v>
      </c>
      <c r="K51" s="41"/>
      <c r="L51" s="39">
        <f t="shared" ref="L51:L53" si="7">H51-I51-J51</f>
        <v>53810</v>
      </c>
      <c r="M51" s="41"/>
      <c r="N51" s="36"/>
      <c r="O51" s="36"/>
    </row>
    <row r="52" spans="1:16" ht="21.6" customHeight="1" x14ac:dyDescent="0.25">
      <c r="A52" s="28"/>
      <c r="B52" s="29" t="s">
        <v>9</v>
      </c>
      <c r="C52" s="17"/>
      <c r="D52" s="10"/>
      <c r="E52" s="7"/>
      <c r="F52" s="23">
        <f>SUM(F50:F51)</f>
        <v>9324673.8800000008</v>
      </c>
      <c r="G52" s="12"/>
      <c r="H52" s="42">
        <v>123501</v>
      </c>
      <c r="I52" s="41">
        <v>16424</v>
      </c>
      <c r="J52" s="41">
        <v>12570</v>
      </c>
      <c r="K52" s="41"/>
      <c r="L52" s="39">
        <f t="shared" si="7"/>
        <v>94507</v>
      </c>
      <c r="M52" s="41"/>
      <c r="N52" s="36"/>
      <c r="O52" s="36"/>
    </row>
    <row r="53" spans="1:16" x14ac:dyDescent="0.2">
      <c r="H53" s="41">
        <v>8302</v>
      </c>
      <c r="I53" s="41"/>
      <c r="J53" s="41"/>
      <c r="K53" s="41"/>
      <c r="L53" s="39">
        <f t="shared" si="7"/>
        <v>8302</v>
      </c>
      <c r="M53" s="41"/>
      <c r="N53" s="36"/>
      <c r="O53" s="36"/>
    </row>
    <row r="54" spans="1:16" x14ac:dyDescent="0.2">
      <c r="H54" s="41"/>
      <c r="I54" s="41"/>
      <c r="J54" s="41"/>
      <c r="K54" s="41"/>
      <c r="L54" s="41"/>
      <c r="M54" s="41"/>
      <c r="N54" s="36"/>
      <c r="O54" s="36"/>
    </row>
    <row r="55" spans="1:16" x14ac:dyDescent="0.2">
      <c r="H55" s="41">
        <f>SUM(H50:H54)</f>
        <v>189623</v>
      </c>
      <c r="I55" s="44">
        <f>SUM(I50:I54)</f>
        <v>19051</v>
      </c>
      <c r="J55" s="44">
        <f>SUM(J50:J54)</f>
        <v>13953</v>
      </c>
      <c r="K55" s="44"/>
      <c r="L55" s="44">
        <f>SUM(L50:L54)</f>
        <v>156619</v>
      </c>
      <c r="M55" s="41"/>
      <c r="N55" s="36">
        <f>SUM(I55:L55)</f>
        <v>189623</v>
      </c>
      <c r="O55" s="36"/>
    </row>
    <row r="56" spans="1:16" x14ac:dyDescent="0.2">
      <c r="H56" s="41"/>
      <c r="I56" s="41"/>
      <c r="J56" s="41"/>
      <c r="K56" s="41"/>
      <c r="L56" s="41"/>
      <c r="M56" s="41"/>
      <c r="N56" s="36"/>
      <c r="O56" s="36"/>
    </row>
    <row r="57" spans="1:16" x14ac:dyDescent="0.2">
      <c r="H57" s="41"/>
      <c r="I57" s="41"/>
      <c r="J57" s="41"/>
      <c r="K57" s="41"/>
      <c r="L57" s="41"/>
      <c r="M57" s="41"/>
      <c r="N57" s="36"/>
      <c r="O57" s="36"/>
    </row>
    <row r="58" spans="1:16" x14ac:dyDescent="0.2">
      <c r="H58" s="41"/>
      <c r="I58" s="41"/>
      <c r="J58" s="41"/>
      <c r="K58" s="41"/>
      <c r="L58" s="41"/>
      <c r="M58" s="41"/>
      <c r="N58" s="36"/>
      <c r="O58" s="36"/>
    </row>
    <row r="59" spans="1:16" x14ac:dyDescent="0.2">
      <c r="H59" s="36"/>
      <c r="I59" s="36"/>
      <c r="J59" s="36"/>
      <c r="K59" s="36"/>
      <c r="L59" s="36"/>
      <c r="M59" s="36"/>
      <c r="N59" s="36"/>
      <c r="O59" s="36"/>
    </row>
    <row r="60" spans="1:16" x14ac:dyDescent="0.2">
      <c r="H60" s="36"/>
      <c r="I60" s="36"/>
      <c r="J60" s="36" t="s">
        <v>10</v>
      </c>
      <c r="K60" s="36"/>
      <c r="L60" s="36"/>
      <c r="M60" s="36"/>
      <c r="N60" s="36"/>
      <c r="O60" s="36"/>
    </row>
    <row r="61" spans="1:16" x14ac:dyDescent="0.2">
      <c r="H61" s="36"/>
      <c r="I61" s="36"/>
      <c r="J61" s="36"/>
      <c r="K61" s="36"/>
      <c r="L61" s="36"/>
      <c r="M61" s="36"/>
      <c r="N61" s="36"/>
      <c r="O61" s="36"/>
    </row>
  </sheetData>
  <mergeCells count="8">
    <mergeCell ref="C1:F1"/>
    <mergeCell ref="A2:F2"/>
    <mergeCell ref="A3:F3"/>
    <mergeCell ref="A4:A5"/>
    <mergeCell ref="B4:B5"/>
    <mergeCell ref="C4:C5"/>
    <mergeCell ref="D4:E4"/>
    <mergeCell ref="F4:F5"/>
  </mergeCells>
  <pageMargins left="0.74803149606299213" right="0.74803149606299213" top="0.98425196850393704" bottom="0.98425196850393704" header="0.51181102362204722" footer="0.51181102362204722"/>
  <pageSetup paperSize="9" scale="76" fitToHeight="1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</vt:lpstr>
      <vt:lpstr>Корректировка Гаврилова</vt:lpstr>
      <vt:lpstr>Лист3</vt:lpstr>
      <vt:lpstr>'1'!Область_печати</vt:lpstr>
      <vt:lpstr>'Корректировка Гаврилова'!Область_печати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Мутовкина Светлана Юрьевна</cp:lastModifiedBy>
  <cp:lastPrinted>2015-07-15T07:52:00Z</cp:lastPrinted>
  <dcterms:created xsi:type="dcterms:W3CDTF">1996-10-08T23:32:33Z</dcterms:created>
  <dcterms:modified xsi:type="dcterms:W3CDTF">2015-11-09T08:20:08Z</dcterms:modified>
</cp:coreProperties>
</file>